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otieno\Documents\Children\police killings\Analysis\drive\Final\September\"/>
    </mc:Choice>
  </mc:AlternateContent>
  <bookViews>
    <workbookView xWindow="0" yWindow="0" windowWidth="28800" windowHeight="1093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1" i="1" l="1"/>
  <c r="D19" i="1"/>
  <c r="D16" i="1"/>
  <c r="F15" i="1" s="1"/>
  <c r="B16" i="1"/>
  <c r="C7" i="1" s="1"/>
  <c r="G15" i="1"/>
  <c r="G14" i="1"/>
  <c r="F14" i="1"/>
  <c r="C14" i="1"/>
  <c r="G13" i="1"/>
  <c r="G12" i="1"/>
  <c r="F12" i="1"/>
  <c r="C12" i="1"/>
  <c r="G11" i="1"/>
  <c r="E11" i="1"/>
  <c r="G10" i="1"/>
  <c r="F10" i="1"/>
  <c r="E10" i="1"/>
  <c r="G9" i="1"/>
  <c r="F9" i="1"/>
  <c r="E9" i="1"/>
  <c r="G8" i="1"/>
  <c r="F8" i="1"/>
  <c r="E8" i="1"/>
  <c r="G7" i="1"/>
  <c r="F7" i="1"/>
  <c r="E7" i="1"/>
  <c r="G6" i="1"/>
  <c r="F6" i="1"/>
  <c r="E6" i="1"/>
  <c r="G5" i="1"/>
  <c r="F5" i="1"/>
  <c r="E5" i="1"/>
  <c r="G4" i="1"/>
  <c r="F4" i="1"/>
  <c r="E4" i="1"/>
  <c r="E19" i="1" s="1"/>
  <c r="C4" i="1"/>
  <c r="H9" i="1" l="1"/>
  <c r="H14" i="1"/>
  <c r="C16" i="1"/>
  <c r="H11" i="1"/>
  <c r="C6" i="1"/>
  <c r="C11" i="1"/>
  <c r="F16" i="1"/>
  <c r="C13" i="1"/>
  <c r="C9" i="1"/>
  <c r="C8" i="1"/>
  <c r="C15" i="1"/>
  <c r="G16" i="1"/>
  <c r="H10" i="1" s="1"/>
  <c r="C5" i="1"/>
  <c r="F11" i="1"/>
  <c r="F13" i="1"/>
  <c r="C10" i="1"/>
  <c r="H5" i="1" l="1"/>
  <c r="H13" i="1"/>
  <c r="H12" i="1"/>
  <c r="H6" i="1"/>
  <c r="H4" i="1"/>
  <c r="H8" i="1"/>
  <c r="H16" i="1"/>
  <c r="H15" i="1"/>
  <c r="H7" i="1"/>
</calcChain>
</file>

<file path=xl/sharedStrings.xml><?xml version="1.0" encoding="utf-8"?>
<sst xmlns="http://schemas.openxmlformats.org/spreadsheetml/2006/main" count="26" uniqueCount="26">
  <si>
    <t>Titles of the two charts (1)One in four of people killed by police in the first eight months of 2016 died in August .(ii) January was the deadliest month in police killings in 2015</t>
  </si>
  <si>
    <t>Month</t>
  </si>
  <si>
    <t>Killings from January to August 2016)</t>
  </si>
  <si>
    <t>Share (2016)</t>
  </si>
  <si>
    <t>Killings in 2015</t>
  </si>
  <si>
    <t>Share (August 2015)</t>
  </si>
  <si>
    <t>Share (2015)</t>
  </si>
  <si>
    <t>Killings (January 2015-August 2016)</t>
  </si>
  <si>
    <t>Share (January 2015-August 2016)</t>
  </si>
  <si>
    <t>January</t>
  </si>
  <si>
    <t>April</t>
  </si>
  <si>
    <t>June</t>
  </si>
  <si>
    <t>August</t>
  </si>
  <si>
    <t>March</t>
  </si>
  <si>
    <t>May</t>
  </si>
  <si>
    <t>July</t>
  </si>
  <si>
    <t>February</t>
  </si>
  <si>
    <t>September</t>
  </si>
  <si>
    <t>October</t>
  </si>
  <si>
    <t>November</t>
  </si>
  <si>
    <t>December</t>
  </si>
  <si>
    <t>Total</t>
  </si>
  <si>
    <t>Notes</t>
  </si>
  <si>
    <r>
      <rPr>
        <sz val="11"/>
        <color rgb="FFFF0000"/>
        <rFont val="Calibri"/>
        <family val="2"/>
        <scheme val="minor"/>
      </rPr>
      <t xml:space="preserve">Killings by months </t>
    </r>
    <r>
      <rPr>
        <sz val="11"/>
        <color theme="1"/>
        <rFont val="Calibri"/>
        <family val="2"/>
        <scheme val="minor"/>
      </rPr>
      <t xml:space="preserve">
In 2016 one in four  people killed by police  by the end of August this year died in the month of  August equivalent to 33 (27%). The second placed month was January with 21 killings (17 per cent) followed by July with 20 deaths (16%). Over the same period in 2015 the deadliest month was January when  one in four  people were killed in January (30 deaths).  It was followed by February with 22 deaths (19%) and March with 17 deaths (15%)</t>
    </r>
  </si>
  <si>
    <t>Police killings in the first eight months of this year increased by seven per cent (eigth) over last year from 114 deaths to 122.</t>
  </si>
  <si>
    <t>in 2015 at least 140 people were killed by police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</si>
</sst>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0" fontId="2" fillId="0" borderId="0" xfId="0" applyFont="1"/>
    <xf numFmtId="0" fontId="2" fillId="2" borderId="0" xfId="0" applyFont="1" applyFill="1"/>
    <xf numFmtId="9" fontId="2" fillId="0" borderId="0" xfId="0" applyNumberFormat="1" applyFont="1"/>
    <xf numFmtId="9" fontId="2" fillId="0" borderId="0" xfId="1" applyFont="1"/>
    <xf numFmtId="0" fontId="3" fillId="0" borderId="0" xfId="0" applyFont="1"/>
    <xf numFmtId="0" fontId="3" fillId="2" borderId="0" xfId="0" applyFont="1" applyFill="1"/>
    <xf numFmtId="9" fontId="3" fillId="0" borderId="0" xfId="0" applyNumberFormat="1" applyFont="1"/>
    <xf numFmtId="9" fontId="3" fillId="0" borderId="0" xfId="1" applyFont="1"/>
    <xf numFmtId="0" fontId="0" fillId="2" borderId="0" xfId="0" applyFill="1"/>
    <xf numFmtId="9" fontId="0" fillId="0" borderId="0" xfId="1" applyFont="1"/>
    <xf numFmtId="9" fontId="0" fillId="0" borderId="0" xfId="1" applyNumberFormat="1" applyFont="1"/>
    <xf numFmtId="0" fontId="3" fillId="0" borderId="0" xfId="0" applyFont="1" applyFill="1"/>
    <xf numFmtId="0" fontId="0" fillId="2" borderId="0" xfId="0" applyFont="1" applyFill="1"/>
    <xf numFmtId="0" fontId="0" fillId="0" borderId="0" xfId="0" applyFont="1" applyFill="1"/>
    <xf numFmtId="9" fontId="0" fillId="0" borderId="0" xfId="0" applyNumberFormat="1" applyFont="1" applyFill="1"/>
    <xf numFmtId="1" fontId="2" fillId="0" borderId="0" xfId="1" applyNumberFormat="1" applyFont="1" applyFill="1"/>
    <xf numFmtId="0" fontId="0" fillId="3" borderId="0" xfId="0" applyFill="1" applyAlignment="1">
      <alignment wrapText="1"/>
    </xf>
    <xf numFmtId="9" fontId="0" fillId="0" borderId="0" xfId="0" applyNumberFormat="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abSelected="1" workbookViewId="0">
      <selection activeCell="C20" sqref="C20"/>
    </sheetView>
  </sheetViews>
  <sheetFormatPr defaultRowHeight="15" x14ac:dyDescent="0.25"/>
  <cols>
    <col min="1" max="1" width="83.140625" customWidth="1"/>
    <col min="2" max="2" width="55" style="9" customWidth="1"/>
    <col min="3" max="3" width="31.28515625" customWidth="1"/>
    <col min="4" max="4" width="43.85546875" style="9" customWidth="1"/>
    <col min="5" max="5" width="31" style="18" customWidth="1"/>
    <col min="6" max="6" width="21.85546875" style="10" customWidth="1"/>
    <col min="7" max="7" width="54.85546875" customWidth="1"/>
    <col min="8" max="8" width="45.140625" customWidth="1"/>
  </cols>
  <sheetData>
    <row r="1" spans="1:8" s="1" customFormat="1" x14ac:dyDescent="0.25">
      <c r="A1" s="1" t="s">
        <v>0</v>
      </c>
      <c r="B1" s="2"/>
      <c r="D1" s="2"/>
      <c r="E1" s="3"/>
      <c r="F1" s="4"/>
    </row>
    <row r="3" spans="1:8" s="5" customFormat="1" x14ac:dyDescent="0.25">
      <c r="A3" s="5" t="s">
        <v>1</v>
      </c>
      <c r="B3" s="6" t="s">
        <v>2</v>
      </c>
      <c r="C3" s="5" t="s">
        <v>3</v>
      </c>
      <c r="D3" s="6" t="s">
        <v>4</v>
      </c>
      <c r="E3" s="7" t="s">
        <v>5</v>
      </c>
      <c r="F3" s="8" t="s">
        <v>6</v>
      </c>
      <c r="G3" s="5" t="s">
        <v>7</v>
      </c>
      <c r="H3" s="5" t="s">
        <v>8</v>
      </c>
    </row>
    <row r="4" spans="1:8" x14ac:dyDescent="0.25">
      <c r="A4" t="s">
        <v>9</v>
      </c>
      <c r="B4" s="9">
        <v>21</v>
      </c>
      <c r="C4" s="10">
        <f t="shared" ref="C4:C15" si="0">B4/$B$16</f>
        <v>0.13725490196078433</v>
      </c>
      <c r="D4" s="9">
        <v>31</v>
      </c>
      <c r="E4" s="11">
        <f t="shared" ref="E4:E11" si="1">D4/$D$19</f>
        <v>0.24603174603174602</v>
      </c>
      <c r="F4" s="10">
        <f t="shared" ref="F4:F15" si="2">D4/$D$16</f>
        <v>0.21985815602836881</v>
      </c>
      <c r="G4">
        <f t="shared" ref="G4:G16" si="3">B4+D4</f>
        <v>52</v>
      </c>
      <c r="H4" s="10">
        <f>G4/$G$16</f>
        <v>0.17687074829931973</v>
      </c>
    </row>
    <row r="5" spans="1:8" x14ac:dyDescent="0.25">
      <c r="A5" t="s">
        <v>10</v>
      </c>
      <c r="B5" s="9">
        <v>10</v>
      </c>
      <c r="C5" s="10">
        <f t="shared" si="0"/>
        <v>6.535947712418301E-2</v>
      </c>
      <c r="D5" s="9">
        <v>22</v>
      </c>
      <c r="E5" s="11">
        <f t="shared" si="1"/>
        <v>0.17460317460317459</v>
      </c>
      <c r="F5" s="10">
        <f t="shared" si="2"/>
        <v>0.15602836879432624</v>
      </c>
      <c r="G5">
        <f t="shared" si="3"/>
        <v>32</v>
      </c>
      <c r="H5" s="10">
        <f t="shared" ref="H5:H15" si="4">G5/$G$16</f>
        <v>0.10884353741496598</v>
      </c>
    </row>
    <row r="6" spans="1:8" x14ac:dyDescent="0.25">
      <c r="A6" t="s">
        <v>11</v>
      </c>
      <c r="B6" s="9">
        <v>12</v>
      </c>
      <c r="C6" s="10">
        <f t="shared" si="0"/>
        <v>7.8431372549019607E-2</v>
      </c>
      <c r="D6" s="9">
        <v>17</v>
      </c>
      <c r="E6" s="11">
        <f t="shared" si="1"/>
        <v>0.13492063492063491</v>
      </c>
      <c r="F6" s="10">
        <f t="shared" si="2"/>
        <v>0.12056737588652482</v>
      </c>
      <c r="G6">
        <f t="shared" si="3"/>
        <v>29</v>
      </c>
      <c r="H6" s="10">
        <f t="shared" si="4"/>
        <v>9.8639455782312924E-2</v>
      </c>
    </row>
    <row r="7" spans="1:8" x14ac:dyDescent="0.25">
      <c r="A7" t="s">
        <v>12</v>
      </c>
      <c r="B7" s="9">
        <v>33</v>
      </c>
      <c r="C7" s="10">
        <f t="shared" si="0"/>
        <v>0.21568627450980393</v>
      </c>
      <c r="D7" s="9">
        <v>14</v>
      </c>
      <c r="E7" s="11">
        <f t="shared" si="1"/>
        <v>0.1111111111111111</v>
      </c>
      <c r="F7" s="10">
        <f t="shared" si="2"/>
        <v>9.9290780141843976E-2</v>
      </c>
      <c r="G7">
        <f t="shared" si="3"/>
        <v>47</v>
      </c>
      <c r="H7" s="10">
        <f t="shared" si="4"/>
        <v>0.1598639455782313</v>
      </c>
    </row>
    <row r="8" spans="1:8" x14ac:dyDescent="0.25">
      <c r="A8" t="s">
        <v>13</v>
      </c>
      <c r="B8" s="9">
        <v>7</v>
      </c>
      <c r="C8" s="10">
        <f t="shared" si="0"/>
        <v>4.5751633986928102E-2</v>
      </c>
      <c r="D8" s="9">
        <v>9</v>
      </c>
      <c r="E8" s="11">
        <f t="shared" si="1"/>
        <v>7.1428571428571425E-2</v>
      </c>
      <c r="F8" s="10">
        <f t="shared" si="2"/>
        <v>6.3829787234042548E-2</v>
      </c>
      <c r="G8">
        <f t="shared" si="3"/>
        <v>16</v>
      </c>
      <c r="H8" s="10">
        <f t="shared" si="4"/>
        <v>5.4421768707482991E-2</v>
      </c>
    </row>
    <row r="9" spans="1:8" x14ac:dyDescent="0.25">
      <c r="A9" t="s">
        <v>14</v>
      </c>
      <c r="B9" s="9">
        <v>11</v>
      </c>
      <c r="C9" s="10">
        <f t="shared" si="0"/>
        <v>7.1895424836601302E-2</v>
      </c>
      <c r="D9" s="9">
        <v>8</v>
      </c>
      <c r="E9" s="11">
        <f t="shared" si="1"/>
        <v>6.3492063492063489E-2</v>
      </c>
      <c r="F9" s="10">
        <f t="shared" si="2"/>
        <v>5.6737588652482268E-2</v>
      </c>
      <c r="G9">
        <f t="shared" si="3"/>
        <v>19</v>
      </c>
      <c r="H9" s="10">
        <f t="shared" si="4"/>
        <v>6.4625850340136057E-2</v>
      </c>
    </row>
    <row r="10" spans="1:8" x14ac:dyDescent="0.25">
      <c r="A10" t="s">
        <v>15</v>
      </c>
      <c r="B10" s="9">
        <v>20</v>
      </c>
      <c r="C10" s="10">
        <f t="shared" si="0"/>
        <v>0.13071895424836602</v>
      </c>
      <c r="D10" s="9">
        <v>7</v>
      </c>
      <c r="E10" s="11">
        <f t="shared" si="1"/>
        <v>5.5555555555555552E-2</v>
      </c>
      <c r="F10" s="10">
        <f t="shared" si="2"/>
        <v>4.9645390070921988E-2</v>
      </c>
      <c r="G10">
        <f t="shared" si="3"/>
        <v>27</v>
      </c>
      <c r="H10" s="10">
        <f t="shared" si="4"/>
        <v>9.1836734693877556E-2</v>
      </c>
    </row>
    <row r="11" spans="1:8" x14ac:dyDescent="0.25">
      <c r="A11" t="s">
        <v>16</v>
      </c>
      <c r="B11" s="9">
        <v>8</v>
      </c>
      <c r="C11" s="10">
        <f t="shared" si="0"/>
        <v>5.2287581699346407E-2</v>
      </c>
      <c r="D11" s="9">
        <v>7</v>
      </c>
      <c r="E11" s="11">
        <f t="shared" si="1"/>
        <v>5.5555555555555552E-2</v>
      </c>
      <c r="F11" s="10">
        <f t="shared" si="2"/>
        <v>4.9645390070921988E-2</v>
      </c>
      <c r="G11">
        <f t="shared" si="3"/>
        <v>15</v>
      </c>
      <c r="H11" s="10">
        <f t="shared" si="4"/>
        <v>5.1020408163265307E-2</v>
      </c>
    </row>
    <row r="12" spans="1:8" x14ac:dyDescent="0.25">
      <c r="A12" t="s">
        <v>17</v>
      </c>
      <c r="B12" s="9">
        <v>15</v>
      </c>
      <c r="C12" s="10">
        <f t="shared" si="0"/>
        <v>9.8039215686274508E-2</v>
      </c>
      <c r="D12" s="9">
        <v>4</v>
      </c>
      <c r="E12" s="11"/>
      <c r="F12" s="10">
        <f t="shared" si="2"/>
        <v>2.8368794326241134E-2</v>
      </c>
      <c r="G12">
        <f t="shared" si="3"/>
        <v>19</v>
      </c>
      <c r="H12" s="10">
        <f t="shared" si="4"/>
        <v>6.4625850340136057E-2</v>
      </c>
    </row>
    <row r="13" spans="1:8" x14ac:dyDescent="0.25">
      <c r="A13" t="s">
        <v>18</v>
      </c>
      <c r="B13" s="9">
        <v>16</v>
      </c>
      <c r="C13" s="10">
        <f t="shared" si="0"/>
        <v>0.10457516339869281</v>
      </c>
      <c r="D13" s="9">
        <v>7</v>
      </c>
      <c r="E13" s="11"/>
      <c r="F13" s="10">
        <f t="shared" si="2"/>
        <v>4.9645390070921988E-2</v>
      </c>
      <c r="G13">
        <f t="shared" si="3"/>
        <v>23</v>
      </c>
      <c r="H13" s="10">
        <f t="shared" si="4"/>
        <v>7.8231292517006806E-2</v>
      </c>
    </row>
    <row r="14" spans="1:8" x14ac:dyDescent="0.25">
      <c r="A14" t="s">
        <v>19</v>
      </c>
      <c r="C14" s="10">
        <f t="shared" si="0"/>
        <v>0</v>
      </c>
      <c r="D14" s="9">
        <v>6</v>
      </c>
      <c r="E14" s="11"/>
      <c r="F14" s="10">
        <f t="shared" si="2"/>
        <v>4.2553191489361701E-2</v>
      </c>
      <c r="G14">
        <f t="shared" si="3"/>
        <v>6</v>
      </c>
      <c r="H14" s="10">
        <f t="shared" si="4"/>
        <v>2.0408163265306121E-2</v>
      </c>
    </row>
    <row r="15" spans="1:8" x14ac:dyDescent="0.25">
      <c r="A15" t="s">
        <v>20</v>
      </c>
      <c r="C15" s="10">
        <f t="shared" si="0"/>
        <v>0</v>
      </c>
      <c r="D15" s="9">
        <v>9</v>
      </c>
      <c r="E15" s="11"/>
      <c r="F15" s="10">
        <f t="shared" si="2"/>
        <v>6.3829787234042548E-2</v>
      </c>
      <c r="G15">
        <f t="shared" si="3"/>
        <v>9</v>
      </c>
      <c r="H15" s="10">
        <f t="shared" si="4"/>
        <v>3.0612244897959183E-2</v>
      </c>
    </row>
    <row r="16" spans="1:8" s="14" customFormat="1" x14ac:dyDescent="0.25">
      <c r="A16" s="12" t="s">
        <v>21</v>
      </c>
      <c r="B16" s="13">
        <f>SUM(B4:B13)</f>
        <v>153</v>
      </c>
      <c r="C16" s="14">
        <f>SUM(C4:C11)</f>
        <v>0.79738562091503262</v>
      </c>
      <c r="D16" s="13">
        <f>SUM(D4:D15)</f>
        <v>141</v>
      </c>
      <c r="E16" s="15"/>
      <c r="F16" s="16">
        <f>B16+D16</f>
        <v>294</v>
      </c>
      <c r="G16">
        <f t="shared" si="3"/>
        <v>294</v>
      </c>
      <c r="H16" s="10">
        <f>G16/$G$16</f>
        <v>1</v>
      </c>
    </row>
    <row r="19" spans="1:5" x14ac:dyDescent="0.25">
      <c r="A19" s="5" t="s">
        <v>22</v>
      </c>
      <c r="D19" s="9">
        <f>SUM(D4:D13)</f>
        <v>126</v>
      </c>
      <c r="E19">
        <f>SUM(E4:E11)</f>
        <v>0.91269841269841256</v>
      </c>
    </row>
    <row r="20" spans="1:5" ht="90" x14ac:dyDescent="0.25">
      <c r="A20" s="17" t="s">
        <v>23</v>
      </c>
    </row>
    <row r="21" spans="1:5" x14ac:dyDescent="0.25">
      <c r="A21" t="s">
        <v>24</v>
      </c>
      <c r="D21" s="9">
        <f>SUM(D4:D11)</f>
        <v>115</v>
      </c>
    </row>
    <row r="22" spans="1:5" x14ac:dyDescent="0.25">
      <c r="A22" t="s">
        <v>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Dorothy Otieno</dc:creator>
  <cp:lastModifiedBy>Dorothy Otieno</cp:lastModifiedBy>
  <dcterms:created xsi:type="dcterms:W3CDTF">2016-10-31T14:09:08Z</dcterms:created>
  <dcterms:modified xsi:type="dcterms:W3CDTF">2016-10-31T14:20:48Z</dcterms:modified>
</cp:coreProperties>
</file>